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195" windowWidth="19440" windowHeight="135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G5" i="1" l="1"/>
  <c r="G6" i="1"/>
  <c r="G8" i="1" l="1"/>
  <c r="F14" i="1" s="1"/>
  <c r="F12" i="1" l="1"/>
</calcChain>
</file>

<file path=xl/sharedStrings.xml><?xml version="1.0" encoding="utf-8"?>
<sst xmlns="http://schemas.openxmlformats.org/spreadsheetml/2006/main" count="20" uniqueCount="19">
  <si>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</si>
  <si>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</si>
  <si>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</si>
  <si>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</si>
  <si>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</si>
  <si>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</si>
  <si>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</si>
  <si>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</si>
  <si>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Codice (p/n)</t>
  </si>
  <si>
    <t>FFA-KCE-PB-3YR</t>
  </si>
  <si>
    <t>FFB-KCE-PB-3YR</t>
  </si>
  <si>
    <t>Totale (€)</t>
  </si>
  <si>
    <t>Quantità</t>
  </si>
  <si>
    <t>RDO MEPA  n. 2451706</t>
  </si>
  <si>
    <t>2</t>
  </si>
  <si>
    <r>
      <rPr>
        <b/>
        <sz val="14"/>
        <rFont val="Arial"/>
        <family val="2"/>
      </rPr>
      <t>Licenza Sw per 17.900 nodi gestiti</t>
    </r>
    <r>
      <rPr>
        <sz val="14"/>
        <rFont val="Arial"/>
        <family val="2"/>
      </rPr>
      <t xml:space="preserve">
(Comprensiva di 3 (tre) anni di manutenzione in garanzia)</t>
    </r>
  </si>
  <si>
    <t>KACE QUICKSSTART PREMIER</t>
  </si>
  <si>
    <t>QSP-KCE-PP</t>
  </si>
  <si>
    <r>
      <rPr>
        <b/>
        <sz val="14"/>
        <rFont val="Arial"/>
        <family val="2"/>
      </rPr>
      <t>Quest KACE Systems Deployment Appliance</t>
    </r>
    <r>
      <rPr>
        <sz val="14"/>
        <rFont val="Arial"/>
        <family val="2"/>
      </rPr>
      <t xml:space="preserve">
(Comprensivo di licenza per 100 nodi e 3 (tre) anni di manutenzione in garanzia)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</si>
</sst>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0" fillId="0" borderId="0" xfId="0" applyFont="1" applyFill="1" applyBorder="1" applyAlignment="1" applyProtection="1"/>
    <xf numFmtId="165" fontId="2" fillId="4" borderId="4" xfId="0" applyNumberFormat="1" applyFont="1" applyFill="1" applyBorder="1" applyAlignment="1" applyProtection="1">
      <alignment horizontal="center" vertical="center" wrapText="1"/>
    </xf>
    <xf numFmtId="49" fontId="8" fillId="4" borderId="11" xfId="0" applyNumberFormat="1" applyFont="1" applyFill="1" applyBorder="1" applyAlignment="1">
      <alignment horizontal="left" vertical="center" wrapText="1"/>
    </xf>
    <xf numFmtId="49" fontId="8" fillId="4" borderId="5" xfId="0" applyNumberFormat="1" applyFont="1" applyFill="1" applyBorder="1" applyAlignment="1">
      <alignment horizontal="left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Border="1" applyAlignment="1" applyProtection="1">
      <alignment horizontal="center" vertical="center" wrapText="1"/>
      <protection locked="0"/>
    </xf>
    <xf numFmtId="165" fontId="15" fillId="0" borderId="12" xfId="0" applyNumberFormat="1" applyFont="1" applyBorder="1" applyAlignment="1" applyProtection="1">
      <alignment horizontal="center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165" fontId="15" fillId="0" borderId="5" xfId="0" applyNumberFormat="1" applyFont="1" applyBorder="1" applyAlignment="1" applyProtection="1">
      <alignment horizontal="center" vertical="center" wrapText="1"/>
      <protection locked="0"/>
    </xf>
    <xf numFmtId="165" fontId="15" fillId="0" borderId="14" xfId="0" applyNumberFormat="1" applyFont="1" applyBorder="1" applyAlignment="1" applyProtection="1">
      <alignment horizontal="center" vertical="center" wrapText="1"/>
    </xf>
    <xf numFmtId="49" fontId="14" fillId="4" borderId="16" xfId="0" applyNumberFormat="1" applyFont="1" applyFill="1" applyBorder="1" applyAlignment="1">
      <alignment horizontal="center" vertical="center" wrapText="1"/>
    </xf>
    <xf numFmtId="165" fontId="15" fillId="0" borderId="16" xfId="0" applyNumberFormat="1" applyFont="1" applyBorder="1" applyAlignment="1" applyProtection="1">
      <alignment horizontal="center" vertical="center" wrapText="1"/>
      <protection locked="0"/>
    </xf>
    <xf numFmtId="165" fontId="15" fillId="0" borderId="17" xfId="0" applyNumberFormat="1" applyFont="1" applyBorder="1" applyAlignment="1" applyProtection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horizontal="center" vertical="center"/>
    </xf>
    <xf numFmtId="165" fontId="7" fillId="4" borderId="1" xfId="1" applyNumberFormat="1" applyFont="1" applyFill="1" applyBorder="1" applyAlignment="1" applyProtection="1">
      <alignment horizontal="center" vertical="center"/>
    </xf>
    <xf numFmtId="165" fontId="7" fillId="4" borderId="3" xfId="1" applyNumberFormat="1" applyFont="1" applyFill="1" applyBorder="1" applyAlignment="1" applyProtection="1">
      <alignment horizontal="center" vertical="center"/>
    </xf>
    <xf numFmtId="49" fontId="7" fillId="4" borderId="16" xfId="0" applyNumberFormat="1" applyFont="1" applyFill="1" applyBorder="1" applyAlignment="1">
      <alignment horizontal="left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7" fillId="4" borderId="13" xfId="0" applyNumberFormat="1" applyFont="1" applyFill="1" applyBorder="1" applyAlignment="1">
      <alignment horizontal="center" vertical="center" wrapText="1"/>
    </xf>
    <xf numFmtId="49" fontId="7" fillId="4" borderId="15" xfId="0" applyNumberFormat="1" applyFont="1" applyFill="1" applyBorder="1" applyAlignment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4"/>
  <sheetViews>
    <sheetView tabSelected="1" zoomScale="90" zoomScaleNormal="90" workbookViewId="0">
      <selection activeCell="A2" sqref="A2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28.140625" customWidth="1"/>
    <col min="4" max="4" width="112.7109375" customWidth="1"/>
    <col min="5" max="5" width="11.42578125" customWidth="1"/>
    <col min="6" max="6" width="23.42578125" customWidth="1"/>
    <col min="7" max="7" width="24.7109375" customWidth="1"/>
  </cols>
  <sheetData>
    <row r="1" spans="3:10" ht="6" customHeight="1" x14ac:dyDescent="0.25"/>
    <row r="2" spans="3:10" ht="16.5" thickBot="1" x14ac:dyDescent="0.3">
      <c r="C2" s="10" t="s">
        <v>13</v>
      </c>
      <c r="D2" s="10"/>
      <c r="H2" s="1"/>
    </row>
    <row r="3" spans="3:10" ht="15.75" thickBot="1" x14ac:dyDescent="0.3">
      <c r="F3" s="28" t="s">
        <v>0</v>
      </c>
      <c r="H3" s="7"/>
    </row>
    <row r="4" spans="3:10" ht="31.5" customHeight="1" thickBot="1" x14ac:dyDescent="0.3">
      <c r="C4" s="23" t="s">
        <v>8</v>
      </c>
      <c r="D4" s="24" t="s">
        <v>1</v>
      </c>
      <c r="E4" s="25" t="s">
        <v>12</v>
      </c>
      <c r="F4" s="26" t="s">
        <v>6</v>
      </c>
      <c r="G4" s="27" t="s">
        <v>11</v>
      </c>
    </row>
    <row r="5" spans="3:10" ht="45" customHeight="1" x14ac:dyDescent="0.25">
      <c r="C5" s="43" t="s">
        <v>9</v>
      </c>
      <c r="D5" s="12" t="s">
        <v>18</v>
      </c>
      <c r="E5" s="14" t="s">
        <v>14</v>
      </c>
      <c r="F5" s="15"/>
      <c r="G5" s="16">
        <f>E5*F5</f>
        <v>0</v>
      </c>
    </row>
    <row r="6" spans="3:10" ht="45" customHeight="1" x14ac:dyDescent="0.25">
      <c r="C6" s="44" t="s">
        <v>10</v>
      </c>
      <c r="D6" s="13" t="s">
        <v>15</v>
      </c>
      <c r="E6" s="17" t="s">
        <v>5</v>
      </c>
      <c r="F6" s="18"/>
      <c r="G6" s="19">
        <f t="shared" ref="G6:G7" si="0">E6*F6</f>
        <v>0</v>
      </c>
    </row>
    <row r="7" spans="3:10" ht="45" customHeight="1" thickBot="1" x14ac:dyDescent="0.3">
      <c r="C7" s="45" t="s">
        <v>17</v>
      </c>
      <c r="D7" s="42" t="s">
        <v>16</v>
      </c>
      <c r="E7" s="20" t="s">
        <v>5</v>
      </c>
      <c r="F7" s="21"/>
      <c r="G7" s="22">
        <f t="shared" si="0"/>
        <v>0</v>
      </c>
    </row>
    <row r="8" spans="3:10" ht="74.25" customHeight="1" thickBot="1" x14ac:dyDescent="0.3">
      <c r="C8" s="33" t="s">
        <v>2</v>
      </c>
      <c r="D8" s="34"/>
      <c r="E8" s="34"/>
      <c r="F8" s="35"/>
      <c r="G8" s="11">
        <f>IF((SUM(G5:G7))&lt;=F10,(SUM(G5:G7)),"ERRORE l'importo offerto supera la base d'asta")</f>
        <v>0</v>
      </c>
    </row>
    <row r="9" spans="3:10" ht="12.75" customHeight="1" thickBot="1" x14ac:dyDescent="0.3">
      <c r="F9" s="1"/>
      <c r="G9" s="4"/>
      <c r="H9" s="2"/>
      <c r="I9" s="2"/>
      <c r="J9" s="2"/>
    </row>
    <row r="10" spans="3:10" s="2" customFormat="1" ht="41.25" customHeight="1" thickBot="1" x14ac:dyDescent="0.3">
      <c r="C10" s="36" t="s">
        <v>4</v>
      </c>
      <c r="D10" s="37"/>
      <c r="F10" s="40">
        <v>214682.4</v>
      </c>
      <c r="G10" s="41"/>
    </row>
    <row r="11" spans="3:10" s="2" customFormat="1" ht="15" customHeight="1" thickBot="1" x14ac:dyDescent="0.3">
      <c r="D11" s="3"/>
      <c r="F11" s="6"/>
    </row>
    <row r="12" spans="3:10" s="2" customFormat="1" ht="66" customHeight="1" thickBot="1" x14ac:dyDescent="0.3">
      <c r="C12" s="36" t="s">
        <v>7</v>
      </c>
      <c r="D12" s="37"/>
      <c r="F12" s="29" t="str">
        <f>IF(G8&gt;F10,"ATTENZIONE: L'offerta complessiva è superiore alla Base d'asta","OK")</f>
        <v>OK</v>
      </c>
      <c r="G12" s="30"/>
      <c r="H12"/>
      <c r="I12"/>
      <c r="J12"/>
    </row>
    <row r="13" spans="3:10" s="2" customFormat="1" ht="15" customHeight="1" thickBot="1" x14ac:dyDescent="0.3">
      <c r="D13" s="5"/>
      <c r="F13" s="8"/>
      <c r="H13" s="9"/>
      <c r="I13" s="9"/>
      <c r="J13" s="9"/>
    </row>
    <row r="14" spans="3:10" ht="48.75" customHeight="1" thickBot="1" x14ac:dyDescent="0.3">
      <c r="C14" s="38" t="s">
        <v>3</v>
      </c>
      <c r="D14" s="39"/>
      <c r="F14" s="31">
        <f>IF((G8&lt;=F10),G8,"ERRORE")</f>
        <v>0</v>
      </c>
      <c r="G14" s="32"/>
    </row>
  </sheetData>
  <sheetProtection algorithmName="SHA-512" hashValue="R/u9RmWk7YzExZ5oDlxttsywN2Dd2gchR/YZIL9v4v7CBhv9sAMeZNYlYBSLDCfYK1HIrslAm0N92v2FlOWcTQ==" saltValue="pgec+F+2JabWNXp8PRduXg==" spinCount="100000" sheet="1" objects="1" scenarios="1"/>
  <mergeCells count="7">
    <mergeCell ref="F10:G10"/>
    <mergeCell ref="F12:G12"/>
    <mergeCell ref="F14:G14"/>
    <mergeCell ref="C8:F8"/>
    <mergeCell ref="C10:D10"/>
    <mergeCell ref="C12:D12"/>
    <mergeCell ref="C14:D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5:F7">
      <formula1>(LEN(F5)-LEN(INT(F5)))&lt;=3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2019-11-20T16:12:19Z</dcterms:modified>
</cp:coreProperties>
</file>